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00"/>
  </bookViews>
  <sheets>
    <sheet name="1" sheetId="1" r:id="rId1"/>
  </sheets>
  <definedNames>
    <definedName name="_xlnm.Print_Area" localSheetId="0">'1'!$A$1:$K$68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66" i="1" l="1"/>
  <c r="J64" i="1"/>
  <c r="G62" i="1"/>
  <c r="I62" i="1" s="1"/>
  <c r="J62" i="1" s="1"/>
  <c r="F61" i="1"/>
  <c r="G61" i="1" s="1"/>
  <c r="I61" i="1" s="1"/>
  <c r="J61" i="1" s="1"/>
  <c r="F60" i="1"/>
  <c r="G60" i="1" s="1"/>
  <c r="I60" i="1" s="1"/>
  <c r="J60" i="1" s="1"/>
  <c r="F59" i="1"/>
  <c r="G59" i="1" s="1"/>
  <c r="I59" i="1" s="1"/>
  <c r="J59" i="1" s="1"/>
  <c r="F57" i="1"/>
  <c r="G57" i="1" s="1"/>
  <c r="I57" i="1" s="1"/>
  <c r="J57" i="1" s="1"/>
  <c r="F56" i="1"/>
  <c r="G56" i="1" s="1"/>
  <c r="I56" i="1" s="1"/>
  <c r="J56" i="1" s="1"/>
  <c r="F55" i="1"/>
  <c r="G55" i="1" s="1"/>
  <c r="I55" i="1" s="1"/>
  <c r="J55" i="1" s="1"/>
  <c r="F54" i="1"/>
  <c r="G54" i="1" s="1"/>
  <c r="I54" i="1" s="1"/>
  <c r="J54" i="1" s="1"/>
  <c r="F53" i="1"/>
  <c r="G53" i="1" s="1"/>
  <c r="I53" i="1" s="1"/>
  <c r="J53" i="1" s="1"/>
  <c r="F51" i="1"/>
  <c r="G51" i="1" s="1"/>
  <c r="I51" i="1" s="1"/>
  <c r="J51" i="1" s="1"/>
  <c r="F50" i="1"/>
  <c r="G50" i="1" s="1"/>
  <c r="I50" i="1" s="1"/>
  <c r="J50" i="1" s="1"/>
  <c r="F49" i="1"/>
  <c r="G49" i="1" s="1"/>
  <c r="I49" i="1" s="1"/>
  <c r="J49" i="1" s="1"/>
  <c r="F48" i="1"/>
  <c r="G48" i="1" s="1"/>
  <c r="I48" i="1" s="1"/>
  <c r="J48" i="1" s="1"/>
  <c r="F47" i="1"/>
  <c r="G47" i="1" s="1"/>
  <c r="I47" i="1" s="1"/>
  <c r="J47" i="1" s="1"/>
  <c r="F46" i="1"/>
  <c r="G46" i="1" s="1"/>
  <c r="I46" i="1" s="1"/>
  <c r="J46" i="1" s="1"/>
  <c r="F45" i="1"/>
  <c r="G45" i="1" s="1"/>
  <c r="I45" i="1" s="1"/>
  <c r="J45" i="1" s="1"/>
  <c r="F44" i="1"/>
  <c r="G44" i="1" s="1"/>
  <c r="I44" i="1" s="1"/>
  <c r="J44" i="1" s="1"/>
  <c r="F43" i="1"/>
  <c r="G43" i="1" s="1"/>
  <c r="I43" i="1" s="1"/>
  <c r="J43" i="1" s="1"/>
  <c r="F40" i="1"/>
  <c r="E40" i="1"/>
  <c r="I39" i="1"/>
  <c r="J39" i="1" s="1"/>
  <c r="F38" i="1"/>
  <c r="E38" i="1"/>
  <c r="F37" i="1"/>
  <c r="G37" i="1" s="1"/>
  <c r="I37" i="1" s="1"/>
  <c r="J37" i="1" s="1"/>
  <c r="F36" i="1"/>
  <c r="G36" i="1" s="1"/>
  <c r="I36" i="1" s="1"/>
  <c r="J36" i="1" s="1"/>
  <c r="F35" i="1"/>
  <c r="E35" i="1"/>
  <c r="F34" i="1"/>
  <c r="E34" i="1"/>
  <c r="G34" i="1" s="1"/>
  <c r="I34" i="1" s="1"/>
  <c r="J34" i="1" s="1"/>
  <c r="F32" i="1"/>
  <c r="G32" i="1" s="1"/>
  <c r="I32" i="1" s="1"/>
  <c r="J32" i="1" s="1"/>
  <c r="F31" i="1"/>
  <c r="E31" i="1"/>
  <c r="F30" i="1"/>
  <c r="G30" i="1" s="1"/>
  <c r="I30" i="1" s="1"/>
  <c r="J30" i="1" s="1"/>
  <c r="F27" i="1"/>
  <c r="G27" i="1" s="1"/>
  <c r="I27" i="1" s="1"/>
  <c r="J27" i="1" s="1"/>
  <c r="E26" i="1"/>
  <c r="F25" i="1"/>
  <c r="F26" i="1" s="1"/>
  <c r="G26" i="1" l="1"/>
  <c r="I26" i="1" s="1"/>
  <c r="J26" i="1" s="1"/>
  <c r="G31" i="1"/>
  <c r="I31" i="1" s="1"/>
  <c r="J31" i="1" s="1"/>
  <c r="G35" i="1"/>
  <c r="I35" i="1" s="1"/>
  <c r="J35" i="1" s="1"/>
  <c r="G38" i="1"/>
  <c r="I38" i="1" s="1"/>
  <c r="J38" i="1" s="1"/>
  <c r="G40" i="1"/>
  <c r="I40" i="1" s="1"/>
  <c r="J40" i="1" s="1"/>
  <c r="G25" i="1"/>
  <c r="I25" i="1" s="1"/>
  <c r="J25" i="1" l="1"/>
  <c r="I65" i="1"/>
  <c r="I67" i="1" s="1"/>
  <c r="I68" i="1" s="1"/>
</calcChain>
</file>

<file path=xl/sharedStrings.xml><?xml version="1.0" encoding="utf-8"?>
<sst xmlns="http://schemas.openxmlformats.org/spreadsheetml/2006/main" count="158" uniqueCount="129">
  <si>
    <t>Наименование улицы</t>
  </si>
  <si>
    <t>№ дома</t>
  </si>
  <si>
    <t>9/2</t>
  </si>
  <si>
    <t>Год постройки</t>
  </si>
  <si>
    <t>1968</t>
  </si>
  <si>
    <t>Тип дома  (квартирного, иное)</t>
  </si>
  <si>
    <t>квартирного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</si>
  <si>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</si>
  <si>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</si>
  <si>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</si>
  <si>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</si>
  <si>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 жилая площадь, м2</t>
  </si>
  <si>
    <t xml:space="preserve">площадь встроенных нежилых помещений </t>
  </si>
  <si>
    <t xml:space="preserve">Площадь лестничных клеток, лифтов,тамбуров и др. помещений, м2 </t>
  </si>
  <si>
    <t>Перечень работ, услуг по управлению, содержанию и текущему ремонту общего имущества собственников помещений в</t>
  </si>
  <si>
    <t>№ расц.</t>
  </si>
  <si>
    <t>Наименование работ и услуг</t>
  </si>
  <si>
    <t>Ед. изм.</t>
  </si>
  <si>
    <t xml:space="preserve">Периодичность выполнения работ и оказания услуг </t>
  </si>
  <si>
    <t>Периодичность выполнения работ и оказания услуг в год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</si>
  <si>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</si>
  <si>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</si>
  <si>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</si>
  <si>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</si>
  <si>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 xml:space="preserve">I. Санитарное содержание </t>
  </si>
  <si>
    <t>1.1.1.1. (раздел 3.1)</t>
  </si>
  <si>
    <t>Подметание лестничных площадок и маршей 1-3</t>
  </si>
  <si>
    <t>100 м2</t>
  </si>
  <si>
    <t>2 раза в неделю</t>
  </si>
  <si>
    <t>1.1.2.1. (раздел 3.1)</t>
  </si>
  <si>
    <t>Мытье лестничных площадок и маршей 1-3</t>
  </si>
  <si>
    <t>1 раз в месяц</t>
  </si>
  <si>
    <t>1.3 (раздел 3.4)</t>
  </si>
  <si>
    <t>Дератизация  чердаков и подвалов</t>
  </si>
  <si>
    <t>1000 м2</t>
  </si>
  <si>
    <t>II. Уборка земельного участка (Летняя и зимняя)</t>
  </si>
  <si>
    <t>Летняя уборка</t>
  </si>
  <si>
    <t>1.1 ( раздел 3.2)</t>
  </si>
  <si>
    <t>Подметание территории с усовершенствованнным покрытием  1 класса</t>
  </si>
  <si>
    <t>3 раза в неделю</t>
  </si>
  <si>
    <t>3.1.3 (раздел 3.2)</t>
  </si>
  <si>
    <t>Уборка газона от случайного мусора</t>
  </si>
  <si>
    <t>100 000 м2</t>
  </si>
  <si>
    <t>3.1.2 (раздел 3.2)</t>
  </si>
  <si>
    <t>Уборка газонов сильной засоренности от листьев, сучьев, мусора с транспортировкой мусора в установленное место</t>
  </si>
  <si>
    <t xml:space="preserve"> Зимняя уборка</t>
  </si>
  <si>
    <t>6.1 (раздел 3.2)</t>
  </si>
  <si>
    <t>Сдвижка и подметание снега с усовершенствованием покрытием</t>
  </si>
  <si>
    <t>10 000 м2</t>
  </si>
  <si>
    <t>3 раза  в неделю</t>
  </si>
  <si>
    <t>3.1.3. (раздел 3.2)</t>
  </si>
  <si>
    <t>Уборка  газона от случайного мусора</t>
  </si>
  <si>
    <t>22.1 (раздел 3.2)</t>
  </si>
  <si>
    <t>Ручная очистка территорий с усовер.покрытием от уплотненного снега (очистка территории скребком)</t>
  </si>
  <si>
    <t>2 раза в месяц</t>
  </si>
  <si>
    <t>27.1 ( раздела 3.2.)</t>
  </si>
  <si>
    <t>Очистка участов территорий 1 класса от мусора при механизированной уборке (очистка отмостки)</t>
  </si>
  <si>
    <t>10 000м2</t>
  </si>
  <si>
    <t>8.8. ( раздел 3.2)</t>
  </si>
  <si>
    <t>Пескоподсыпка территории 1 класса</t>
  </si>
  <si>
    <t>песок 1 класс средний</t>
  </si>
  <si>
    <t>м3</t>
  </si>
  <si>
    <t>10.13(раздел 3.2)</t>
  </si>
  <si>
    <t xml:space="preserve">Уборка снега средствами малой механизации </t>
  </si>
  <si>
    <t>III. Проведение технических осмотров и мелкий ремонт</t>
  </si>
  <si>
    <t xml:space="preserve"> Плановые осмотры</t>
  </si>
  <si>
    <t>9.3 (раздел 2.6)</t>
  </si>
  <si>
    <t>Осмотр кровель из штучных материалов, водостоков</t>
  </si>
  <si>
    <t>2 раза в год</t>
  </si>
  <si>
    <t>8.9 (раздел 2.6)</t>
  </si>
  <si>
    <t xml:space="preserve">Осмотр заполнений дверных и оконных проемов  </t>
  </si>
  <si>
    <t>8.8.(раздел 2.6)</t>
  </si>
  <si>
    <t>Осмотр внутренней отделки стен</t>
  </si>
  <si>
    <t>8.1. (раздел 2.6)</t>
  </si>
  <si>
    <t>Осмотр территории вокруг здания и фундамента</t>
  </si>
  <si>
    <t>14.1.2. (раздел 2.6)</t>
  </si>
  <si>
    <t>Осмотр устройств системы центрального отопления (ноябрь, декабрь, январь, февраль)</t>
  </si>
  <si>
    <t>4 раза в год</t>
  </si>
  <si>
    <t xml:space="preserve">11.1. (раздел 2.6) </t>
  </si>
  <si>
    <t>Осмотр водопровода, канализации и ГВС</t>
  </si>
  <si>
    <t>100 кв.</t>
  </si>
  <si>
    <t>13.1.(раздел 2.6.)</t>
  </si>
  <si>
    <t>Осмотр электросетей, арматуры и электрооборудования на лестничных клетках</t>
  </si>
  <si>
    <t>100лест. площадок</t>
  </si>
  <si>
    <t>12.1. (раздел 2.6)</t>
  </si>
  <si>
    <t>Проверка ветканалов</t>
  </si>
  <si>
    <t>3 раза в год</t>
  </si>
  <si>
    <t>Проверка дымоходов</t>
  </si>
  <si>
    <t>IV. Подготовка многоквартирного дома к сезонной эксплуатации.</t>
  </si>
  <si>
    <t>14.4.1. (раздел 2.6)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</si>
  <si>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</si>
  <si>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здания</t>
  </si>
  <si>
    <t xml:space="preserve"> 14.3.1. (раздел 2.6)</t>
  </si>
  <si>
    <t>Первое рабочее испытание отдельных  частей системы при D до 50мм</t>
  </si>
  <si>
    <t>100 м трубопровода</t>
  </si>
  <si>
    <t>14.5.5.1. (раздел 2.6)</t>
  </si>
  <si>
    <t>Ликвидация воздушных пробок</t>
  </si>
  <si>
    <t>100 стояков</t>
  </si>
  <si>
    <t xml:space="preserve"> 14.3.3. (раздел 2.6)</t>
  </si>
  <si>
    <t>Гидравлическое испытание трубопроводов системы отопления</t>
  </si>
  <si>
    <t>1.4. (раздел 2.7)</t>
  </si>
  <si>
    <t>Устранение аварии на внутридомовых инженерных сетях при сроке эксплуатации многоквартирного дома от 51 до 70 лет (64 года)</t>
  </si>
  <si>
    <t>1000м2</t>
  </si>
  <si>
    <t xml:space="preserve">Техническое обслуживание внутридомового  газового оборудования </t>
  </si>
  <si>
    <t>2.9.11. (раздел 2.4.)</t>
  </si>
  <si>
    <t>Обход и осмотр трассы наружного (подземного, наземного) газопровода</t>
  </si>
  <si>
    <t>1000 м</t>
  </si>
  <si>
    <t>2.9.15. ( раздел 2.4)</t>
  </si>
  <si>
    <t>Техническое обслуживание внутридомового газопровода</t>
  </si>
  <si>
    <t xml:space="preserve">1м </t>
  </si>
  <si>
    <t>2.9.5. (раздел 2.4.)</t>
  </si>
  <si>
    <t>Проверка на герметичность фланцевых, резьбовых соединений и сварных стыков на газопроводе в подъезде здания при D до 32 мм</t>
  </si>
  <si>
    <t xml:space="preserve">10 шт </t>
  </si>
  <si>
    <t>2.5. ( раздел 2.4)</t>
  </si>
  <si>
    <t>Разборка и смазка кранов</t>
  </si>
  <si>
    <t>кран</t>
  </si>
  <si>
    <t xml:space="preserve">Текущий ремонт 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</si>
  <si>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</si>
  <si>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</si>
  <si>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</si>
  <si>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</si>
  <si>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</si>
  <si>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Приложение № 4</t>
  </si>
  <si>
    <t>к постановлению администрации</t>
  </si>
  <si>
    <t>муниципального округа "Ухта"</t>
  </si>
  <si>
    <t>от 04 марта 2026 г. № 497</t>
  </si>
  <si>
    <t xml:space="preserve">ул.Кирпичная </t>
  </si>
  <si>
    <t>многоквартирном доме № 9/2 по ул.Кирпичная, в г.Ухта</t>
  </si>
  <si>
    <t>Стоимость на 1 кв. м общей площади (рублей в месяц)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</si>
</sst>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-* #,##0.00_р_._-;\-* #,##0.00_р_._-;_-* \-??_р_._-;_-@_-"/>
  </numFmts>
  <fonts count="23" x14ac:knownFonts="1"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4"/>
      <name val="Times New Roman"/>
      <family val="1"/>
      <charset val="204"/>
    </font>
    <font>
      <sz val="7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Arial Cyr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3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sz val="11"/>
      <color theme="1"/>
      <name val="Calibri"/>
      <family val="2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  <border>
      <left style="thin">
        <color indexed="64"/>
      </left>
      <right style="thin">
        <color auto="1"/>
      </right>
      <top style="dotted">
        <color auto="1"/>
      </top>
      <bottom style="dotted">
        <color auto="1"/>
      </bottom>
      <diagonal/>
    </border>
  </borders>
  <cellStyleXfs count="17">
    <xf numFmtId="0" fontId="0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</cellStyleXfs>
  <cellXfs count="115">
    <xf numFmtId="0" fontId="0" fillId="0" borderId="0" xfId="0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center" wrapText="1"/>
    </xf>
    <xf numFmtId="0" fontId="2" fillId="0" borderId="0" xfId="0" applyFont="1" applyAlignment="1" applyProtection="1">
      <alignment wrapText="1"/>
    </xf>
    <xf numFmtId="0" fontId="0" fillId="0" borderId="0" xfId="0" applyAlignment="1" applyProtection="1"/>
    <xf numFmtId="0" fontId="4" fillId="0" borderId="0" xfId="0" applyFont="1" applyAlignment="1" applyProtection="1">
      <alignment wrapText="1"/>
    </xf>
    <xf numFmtId="0" fontId="5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horizontal="center" vertical="center" wrapText="1"/>
    </xf>
    <xf numFmtId="164" fontId="3" fillId="0" borderId="0" xfId="0" applyNumberFormat="1" applyFont="1" applyBorder="1" applyAlignment="1" applyProtection="1">
      <alignment horizontal="right" wrapText="1"/>
    </xf>
    <xf numFmtId="164" fontId="3" fillId="0" borderId="0" xfId="0" applyNumberFormat="1" applyFont="1" applyBorder="1" applyAlignment="1" applyProtection="1">
      <alignment horizontal="left" wrapText="1"/>
    </xf>
    <xf numFmtId="0" fontId="7" fillId="0" borderId="0" xfId="0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vertical="center" wrapText="1"/>
    </xf>
    <xf numFmtId="0" fontId="8" fillId="0" borderId="0" xfId="0" applyFont="1" applyAlignment="1" applyProtection="1"/>
    <xf numFmtId="0" fontId="5" fillId="0" borderId="0" xfId="0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 wrapText="1"/>
    </xf>
    <xf numFmtId="165" fontId="5" fillId="0" borderId="1" xfId="2" applyNumberFormat="1" applyFont="1" applyBorder="1" applyAlignment="1" applyProtection="1">
      <alignment horizontal="center" vertical="center"/>
    </xf>
    <xf numFmtId="2" fontId="5" fillId="0" borderId="5" xfId="0" applyNumberFormat="1" applyFont="1" applyBorder="1" applyAlignment="1" applyProtection="1">
      <alignment horizontal="center" vertical="center" wrapText="1"/>
    </xf>
    <xf numFmtId="2" fontId="5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center" vertical="center" wrapText="1"/>
    </xf>
    <xf numFmtId="0" fontId="13" fillId="0" borderId="0" xfId="0" applyFont="1" applyAlignment="1" applyProtection="1"/>
    <xf numFmtId="0" fontId="14" fillId="0" borderId="1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left" vertical="center" wrapText="1"/>
    </xf>
    <xf numFmtId="2" fontId="5" fillId="0" borderId="2" xfId="0" applyNumberFormat="1" applyFont="1" applyBorder="1" applyAlignment="1" applyProtection="1">
      <alignment horizontal="center" vertical="center" wrapText="1"/>
    </xf>
    <xf numFmtId="2" fontId="5" fillId="0" borderId="7" xfId="0" applyNumberFormat="1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 wrapText="1"/>
    </xf>
    <xf numFmtId="2" fontId="5" fillId="0" borderId="1" xfId="0" applyNumberFormat="1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 wrapText="1"/>
    </xf>
    <xf numFmtId="14" fontId="5" fillId="0" borderId="2" xfId="0" applyNumberFormat="1" applyFont="1" applyBorder="1" applyAlignment="1" applyProtection="1">
      <alignment horizontal="center" vertical="center" wrapText="1"/>
    </xf>
    <xf numFmtId="16" fontId="5" fillId="0" borderId="3" xfId="0" applyNumberFormat="1" applyFont="1" applyBorder="1" applyAlignment="1" applyProtection="1">
      <alignment horizontal="center" vertical="center" wrapText="1"/>
    </xf>
    <xf numFmtId="16" fontId="5" fillId="0" borderId="1" xfId="0" applyNumberFormat="1" applyFont="1" applyBorder="1" applyAlignment="1" applyProtection="1">
      <alignment horizontal="left" vertical="center" wrapText="1"/>
    </xf>
    <xf numFmtId="2" fontId="5" fillId="0" borderId="3" xfId="0" applyNumberFormat="1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center" wrapText="1"/>
    </xf>
    <xf numFmtId="2" fontId="5" fillId="0" borderId="1" xfId="1" applyNumberFormat="1" applyFont="1" applyBorder="1" applyAlignment="1" applyProtection="1">
      <alignment horizontal="center" vertical="center" wrapText="1"/>
    </xf>
    <xf numFmtId="0" fontId="5" fillId="0" borderId="1" xfId="2" applyFont="1" applyBorder="1" applyAlignment="1" applyProtection="1">
      <alignment horizontal="center" vertical="center" wrapText="1"/>
      <protection hidden="1"/>
    </xf>
    <xf numFmtId="49" fontId="5" fillId="0" borderId="1" xfId="2" applyNumberFormat="1" applyFont="1" applyBorder="1" applyAlignment="1" applyProtection="1">
      <alignment horizontal="left" vertical="center" wrapText="1"/>
      <protection hidden="1"/>
    </xf>
    <xf numFmtId="2" fontId="5" fillId="0" borderId="1" xfId="2" applyNumberFormat="1" applyFont="1" applyBorder="1" applyAlignment="1" applyProtection="1">
      <alignment horizontal="center" vertical="center" wrapText="1"/>
      <protection hidden="1"/>
    </xf>
    <xf numFmtId="164" fontId="5" fillId="0" borderId="6" xfId="0" applyNumberFormat="1" applyFont="1" applyBorder="1" applyAlignment="1" applyProtection="1">
      <alignment horizontal="center" vertical="center" wrapText="1"/>
    </xf>
    <xf numFmtId="164" fontId="5" fillId="0" borderId="0" xfId="0" applyNumberFormat="1" applyFont="1" applyBorder="1" applyAlignment="1" applyProtection="1">
      <alignment horizontal="center" vertical="center" wrapText="1"/>
    </xf>
    <xf numFmtId="16" fontId="5" fillId="0" borderId="1" xfId="0" applyNumberFormat="1" applyFont="1" applyBorder="1" applyAlignment="1" applyProtection="1">
      <alignment horizontal="center" vertical="center" wrapText="1"/>
    </xf>
    <xf numFmtId="2" fontId="5" fillId="0" borderId="8" xfId="0" applyNumberFormat="1" applyFont="1" applyBorder="1" applyAlignment="1" applyProtection="1">
      <alignment horizontal="center" vertical="center" wrapText="1"/>
    </xf>
    <xf numFmtId="164" fontId="5" fillId="0" borderId="8" xfId="0" applyNumberFormat="1" applyFont="1" applyBorder="1" applyAlignment="1" applyProtection="1">
      <alignment horizontal="center" vertical="center" wrapText="1"/>
    </xf>
    <xf numFmtId="0" fontId="5" fillId="0" borderId="1" xfId="10" applyFont="1" applyBorder="1" applyAlignment="1" applyProtection="1">
      <alignment horizontal="center" vertical="center" wrapText="1"/>
      <protection hidden="1"/>
    </xf>
    <xf numFmtId="49" fontId="5" fillId="0" borderId="1" xfId="10" applyNumberFormat="1" applyFont="1" applyBorder="1" applyAlignment="1" applyProtection="1">
      <alignment horizontal="left" vertical="center" wrapText="1"/>
      <protection hidden="1"/>
    </xf>
    <xf numFmtId="2" fontId="5" fillId="0" borderId="1" xfId="10" applyNumberFormat="1" applyFont="1" applyBorder="1" applyAlignment="1" applyProtection="1">
      <alignment horizontal="center" vertical="center" wrapText="1"/>
      <protection hidden="1"/>
    </xf>
    <xf numFmtId="2" fontId="13" fillId="0" borderId="0" xfId="0" applyNumberFormat="1" applyFont="1" applyAlignment="1" applyProtection="1"/>
    <xf numFmtId="0" fontId="15" fillId="0" borderId="1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left" vertical="center" wrapText="1"/>
    </xf>
    <xf numFmtId="2" fontId="15" fillId="0" borderId="1" xfId="2" applyNumberFormat="1" applyFont="1" applyBorder="1" applyAlignment="1" applyProtection="1">
      <alignment horizontal="center" vertical="center" wrapText="1"/>
      <protection hidden="1"/>
    </xf>
    <xf numFmtId="2" fontId="15" fillId="0" borderId="1" xfId="0" applyNumberFormat="1" applyFont="1" applyBorder="1" applyAlignment="1" applyProtection="1">
      <alignment horizontal="center" vertical="center" wrapText="1"/>
    </xf>
    <xf numFmtId="2" fontId="15" fillId="0" borderId="2" xfId="0" applyNumberFormat="1" applyFont="1" applyBorder="1" applyAlignment="1" applyProtection="1">
      <alignment horizontal="center" vertical="center" wrapText="1"/>
    </xf>
    <xf numFmtId="165" fontId="15" fillId="0" borderId="1" xfId="2" applyNumberFormat="1" applyFont="1" applyBorder="1" applyAlignment="1" applyProtection="1">
      <alignment horizontal="center" vertical="center"/>
    </xf>
    <xf numFmtId="0" fontId="5" fillId="0" borderId="1" xfId="14" applyFont="1" applyBorder="1" applyAlignment="1" applyProtection="1">
      <alignment horizontal="center" vertical="center" wrapText="1"/>
      <protection hidden="1"/>
    </xf>
    <xf numFmtId="49" fontId="5" fillId="0" borderId="1" xfId="14" applyNumberFormat="1" applyFont="1" applyBorder="1" applyAlignment="1" applyProtection="1">
      <alignment horizontal="left" vertical="center" wrapText="1"/>
      <protection hidden="1"/>
    </xf>
    <xf numFmtId="2" fontId="5" fillId="0" borderId="1" xfId="14" applyNumberFormat="1" applyFont="1" applyBorder="1" applyAlignment="1" applyProtection="1">
      <alignment horizontal="center" vertical="center" wrapText="1"/>
      <protection hidden="1"/>
    </xf>
    <xf numFmtId="165" fontId="16" fillId="0" borderId="1" xfId="2" applyNumberFormat="1" applyFont="1" applyBorder="1" applyAlignment="1" applyProtection="1">
      <alignment horizontal="center" vertical="center"/>
    </xf>
    <xf numFmtId="0" fontId="5" fillId="0" borderId="1" xfId="15" applyFont="1" applyBorder="1" applyAlignment="1" applyProtection="1">
      <alignment horizontal="center" vertical="center" wrapText="1"/>
      <protection hidden="1"/>
    </xf>
    <xf numFmtId="49" fontId="5" fillId="0" borderId="1" xfId="15" applyNumberFormat="1" applyFont="1" applyBorder="1" applyAlignment="1" applyProtection="1">
      <alignment horizontal="left" vertical="center" wrapText="1"/>
      <protection hidden="1"/>
    </xf>
    <xf numFmtId="2" fontId="5" fillId="0" borderId="1" xfId="15" applyNumberFormat="1" applyFont="1" applyBorder="1" applyAlignment="1" applyProtection="1">
      <alignment horizontal="center" vertical="center" wrapText="1"/>
      <protection hidden="1"/>
    </xf>
    <xf numFmtId="2" fontId="10" fillId="0" borderId="1" xfId="0" applyNumberFormat="1" applyFont="1" applyBorder="1" applyAlignment="1" applyProtection="1">
      <alignment horizontal="center" vertical="center" wrapText="1"/>
    </xf>
    <xf numFmtId="2" fontId="10" fillId="0" borderId="3" xfId="0" applyNumberFormat="1" applyFont="1" applyBorder="1" applyAlignment="1" applyProtection="1">
      <alignment horizontal="center" vertical="center" wrapText="1"/>
    </xf>
    <xf numFmtId="2" fontId="5" fillId="0" borderId="3" xfId="0" applyNumberFormat="1" applyFont="1" applyBorder="1" applyAlignment="1" applyProtection="1">
      <alignment horizontal="center" vertical="center"/>
    </xf>
    <xf numFmtId="49" fontId="5" fillId="0" borderId="9" xfId="16" applyNumberFormat="1" applyFont="1" applyBorder="1" applyAlignment="1" applyProtection="1">
      <alignment horizontal="left" vertical="center" wrapText="1"/>
      <protection hidden="1"/>
    </xf>
    <xf numFmtId="2" fontId="5" fillId="0" borderId="9" xfId="16" applyNumberFormat="1" applyFont="1" applyBorder="1" applyAlignment="1" applyProtection="1">
      <alignment horizontal="center" vertical="center" wrapText="1"/>
      <protection hidden="1"/>
    </xf>
    <xf numFmtId="0" fontId="11" fillId="0" borderId="10" xfId="0" applyFont="1" applyBorder="1" applyAlignment="1" applyProtection="1">
      <alignment horizontal="left" vertical="center" wrapText="1"/>
    </xf>
    <xf numFmtId="4" fontId="10" fillId="0" borderId="3" xfId="0" applyNumberFormat="1" applyFont="1" applyBorder="1" applyAlignment="1" applyProtection="1">
      <alignment horizontal="center" vertical="center" wrapText="1"/>
    </xf>
    <xf numFmtId="4" fontId="10" fillId="0" borderId="4" xfId="1" applyNumberFormat="1" applyFont="1" applyBorder="1" applyAlignment="1" applyProtection="1">
      <alignment horizontal="center" vertical="center" wrapText="1"/>
    </xf>
    <xf numFmtId="2" fontId="10" fillId="0" borderId="3" xfId="0" applyNumberFormat="1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 wrapText="1"/>
    </xf>
    <xf numFmtId="49" fontId="6" fillId="0" borderId="1" xfId="16" applyNumberFormat="1" applyFont="1" applyBorder="1" applyAlignment="1" applyProtection="1">
      <alignment horizontal="left" vertical="center" wrapText="1"/>
      <protection hidden="1"/>
    </xf>
    <xf numFmtId="4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vertical="center"/>
    </xf>
    <xf numFmtId="4" fontId="10" fillId="0" borderId="1" xfId="1" applyNumberFormat="1" applyFont="1" applyBorder="1" applyAlignment="1" applyProtection="1">
      <alignment horizontal="center" vertical="center" wrapText="1"/>
    </xf>
    <xf numFmtId="2" fontId="10" fillId="0" borderId="1" xfId="0" applyNumberFormat="1" applyFont="1" applyBorder="1" applyAlignment="1" applyProtection="1">
      <alignment horizontal="center" vertical="center"/>
    </xf>
    <xf numFmtId="49" fontId="5" fillId="0" borderId="1" xfId="16" applyNumberFormat="1" applyFont="1" applyBorder="1" applyAlignment="1" applyProtection="1">
      <alignment horizontal="left" vertical="center" wrapText="1"/>
      <protection hidden="1"/>
    </xf>
    <xf numFmtId="4" fontId="5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/>
    </xf>
    <xf numFmtId="4" fontId="5" fillId="0" borderId="1" xfId="1" applyNumberFormat="1" applyFont="1" applyBorder="1" applyAlignment="1" applyProtection="1">
      <alignment horizontal="center" vertical="center" wrapText="1"/>
    </xf>
    <xf numFmtId="0" fontId="0" fillId="2" borderId="0" xfId="0" applyFill="1" applyAlignment="1" applyProtection="1"/>
    <xf numFmtId="49" fontId="10" fillId="0" borderId="12" xfId="2" applyNumberFormat="1" applyFont="1" applyBorder="1" applyAlignment="1" applyProtection="1">
      <alignment horizontal="left" vertical="center" wrapText="1"/>
      <protection hidden="1"/>
    </xf>
    <xf numFmtId="2" fontId="5" fillId="0" borderId="12" xfId="2" applyNumberFormat="1" applyFont="1" applyBorder="1" applyAlignment="1" applyProtection="1">
      <alignment horizontal="center" vertical="center" wrapText="1"/>
      <protection hidden="1"/>
    </xf>
    <xf numFmtId="4" fontId="6" fillId="2" borderId="1" xfId="0" applyNumberFormat="1" applyFont="1" applyFill="1" applyBorder="1" applyAlignment="1" applyProtection="1">
      <alignment horizontal="center" vertical="center"/>
    </xf>
    <xf numFmtId="2" fontId="10" fillId="2" borderId="1" xfId="0" applyNumberFormat="1" applyFont="1" applyFill="1" applyBorder="1" applyAlignment="1" applyProtection="1">
      <alignment vertical="center"/>
    </xf>
    <xf numFmtId="2" fontId="6" fillId="2" borderId="1" xfId="0" applyNumberFormat="1" applyFont="1" applyFill="1" applyBorder="1" applyAlignment="1" applyProtection="1">
      <alignment vertical="center" wrapText="1"/>
    </xf>
    <xf numFmtId="2" fontId="6" fillId="2" borderId="1" xfId="0" applyNumberFormat="1" applyFont="1" applyFill="1" applyBorder="1" applyAlignment="1" applyProtection="1">
      <alignment vertical="center"/>
    </xf>
    <xf numFmtId="2" fontId="0" fillId="0" borderId="0" xfId="0" applyNumberFormat="1" applyAlignment="1" applyProtection="1"/>
    <xf numFmtId="0" fontId="17" fillId="0" borderId="0" xfId="0" applyFont="1" applyAlignment="1" applyProtection="1">
      <alignment wrapText="1"/>
    </xf>
    <xf numFmtId="0" fontId="18" fillId="0" borderId="0" xfId="0" applyFont="1" applyAlignment="1" applyProtection="1">
      <alignment wrapText="1"/>
    </xf>
    <xf numFmtId="0" fontId="18" fillId="0" borderId="0" xfId="0" applyFont="1" applyAlignment="1" applyProtection="1">
      <alignment horizontal="center" wrapText="1"/>
    </xf>
    <xf numFmtId="0" fontId="19" fillId="0" borderId="0" xfId="0" applyFont="1" applyAlignment="1" applyProtection="1">
      <alignment wrapText="1"/>
    </xf>
    <xf numFmtId="0" fontId="20" fillId="0" borderId="0" xfId="0" applyFont="1" applyAlignment="1" applyProtection="1">
      <alignment wrapText="1"/>
    </xf>
    <xf numFmtId="0" fontId="10" fillId="0" borderId="9" xfId="0" applyFont="1" applyBorder="1" applyAlignment="1" applyProtection="1">
      <alignment horizontal="center" vertical="center" wrapText="1"/>
    </xf>
    <xf numFmtId="2" fontId="13" fillId="0" borderId="0" xfId="0" applyNumberFormat="1" applyFont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vertical="center"/>
    </xf>
    <xf numFmtId="0" fontId="5" fillId="0" borderId="13" xfId="2" applyFont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 applyProtection="1">
      <alignment horizontal="right" wrapText="1"/>
    </xf>
    <xf numFmtId="0" fontId="6" fillId="2" borderId="1" xfId="0" applyFont="1" applyFill="1" applyBorder="1" applyAlignment="1" applyProtection="1">
      <alignment horizontal="left" vertical="center" wrapText="1"/>
    </xf>
    <xf numFmtId="0" fontId="18" fillId="0" borderId="0" xfId="0" applyFont="1" applyBorder="1" applyAlignment="1" applyProtection="1">
      <alignment horizontal="left" wrapText="1"/>
    </xf>
    <xf numFmtId="0" fontId="12" fillId="0" borderId="2" xfId="0" applyFont="1" applyBorder="1" applyAlignment="1" applyProtection="1">
      <alignment horizontal="center" vertical="center" wrapText="1"/>
    </xf>
    <xf numFmtId="0" fontId="12" fillId="0" borderId="11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22" fillId="0" borderId="0" xfId="0" applyFont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FC1048576"/>
  <sheetViews>
    <sheetView tabSelected="1" view="pageBreakPreview" zoomScale="89" zoomScaleNormal="110" zoomScaleSheetLayoutView="89" workbookViewId="0">
      <selection activeCell="A22" sqref="A1:A1048576"/>
    </sheetView>
  </sheetViews>
  <sheetFormatPr defaultColWidth="8.7109375" defaultRowHeight="15" x14ac:dyDescent="0.25"/>
  <cols>
    <col min="1" max="1" width="18.5703125" style="1" customWidth="1"/>
    <col min="2" max="2" width="56.28515625" style="1" customWidth="1"/>
    <col min="3" max="3" width="10.7109375" style="2" customWidth="1"/>
    <col min="4" max="5" width="12.28515625" style="2" customWidth="1"/>
    <col min="6" max="6" width="10.140625" style="2" customWidth="1"/>
    <col min="7" max="7" width="10.28515625" style="1" customWidth="1"/>
    <col min="8" max="8" width="11.7109375" style="3" customWidth="1"/>
    <col min="9" max="9" width="12.42578125" style="1" customWidth="1"/>
    <col min="10" max="10" width="11" style="4" customWidth="1"/>
    <col min="11" max="11" width="3.28515625" customWidth="1"/>
    <col min="16384" max="16384" width="11.5703125" style="4" customWidth="1"/>
  </cols>
  <sheetData>
    <row r="1" spans="1:11" ht="18.75" x14ac:dyDescent="0.25">
      <c r="H1" s="113" t="s">
        <v>122</v>
      </c>
      <c r="I1" s="113"/>
      <c r="J1" s="113"/>
      <c r="K1" s="113"/>
    </row>
    <row r="2" spans="1:11" ht="18" customHeight="1" x14ac:dyDescent="0.3">
      <c r="A2" s="4"/>
      <c r="B2" s="102"/>
      <c r="C2" s="102"/>
      <c r="D2" s="102"/>
      <c r="E2" s="102"/>
      <c r="F2" s="102"/>
      <c r="G2" s="102"/>
      <c r="H2" s="114" t="s">
        <v>123</v>
      </c>
      <c r="I2" s="114"/>
      <c r="J2" s="114"/>
      <c r="K2" s="114"/>
    </row>
    <row r="3" spans="1:11" ht="18" customHeight="1" x14ac:dyDescent="0.3">
      <c r="A3" s="4"/>
      <c r="B3" s="102"/>
      <c r="C3" s="102"/>
      <c r="D3" s="102"/>
      <c r="E3" s="102"/>
      <c r="F3" s="102"/>
      <c r="G3" s="102"/>
      <c r="H3" s="114" t="s">
        <v>124</v>
      </c>
      <c r="I3" s="114"/>
      <c r="J3" s="114"/>
      <c r="K3" s="114"/>
    </row>
    <row r="4" spans="1:11" ht="18" customHeight="1" x14ac:dyDescent="0.3">
      <c r="A4" s="4"/>
      <c r="B4" s="102"/>
      <c r="C4" s="102"/>
      <c r="D4" s="102"/>
      <c r="E4" s="102"/>
      <c r="F4" s="102"/>
      <c r="G4" s="102"/>
      <c r="H4" s="114" t="s">
        <v>125</v>
      </c>
      <c r="I4" s="114"/>
      <c r="J4" s="114"/>
      <c r="K4" s="114"/>
    </row>
    <row r="5" spans="1:11" ht="15" customHeight="1" x14ac:dyDescent="0.25">
      <c r="C5" s="1"/>
      <c r="D5" s="1"/>
      <c r="E5" s="1"/>
      <c r="F5" s="1"/>
      <c r="H5" s="1"/>
      <c r="J5" s="1"/>
    </row>
    <row r="6" spans="1:11" ht="15" customHeight="1" x14ac:dyDescent="0.25">
      <c r="C6" s="1"/>
      <c r="D6" s="1"/>
      <c r="E6" s="1"/>
      <c r="F6" s="1"/>
      <c r="H6" s="1"/>
      <c r="J6" s="1"/>
    </row>
    <row r="7" spans="1:11" ht="15" customHeight="1" x14ac:dyDescent="0.3">
      <c r="A7" s="5"/>
      <c r="B7" s="6" t="s">
        <v>0</v>
      </c>
      <c r="C7" s="109" t="s">
        <v>126</v>
      </c>
      <c r="D7" s="109"/>
      <c r="E7" s="109"/>
      <c r="F7" s="109"/>
      <c r="G7" s="8"/>
      <c r="H7" s="8"/>
      <c r="I7" s="9"/>
      <c r="J7" s="8"/>
    </row>
    <row r="8" spans="1:11" ht="15" customHeight="1" x14ac:dyDescent="0.3">
      <c r="A8" s="5"/>
      <c r="B8" s="6" t="s">
        <v>1</v>
      </c>
      <c r="C8" s="112" t="s">
        <v>2</v>
      </c>
      <c r="D8" s="112"/>
      <c r="E8" s="112"/>
      <c r="F8" s="112"/>
      <c r="G8" s="8"/>
      <c r="H8" s="8"/>
      <c r="I8" s="8"/>
      <c r="J8" s="8"/>
    </row>
    <row r="9" spans="1:11" ht="15" customHeight="1" x14ac:dyDescent="0.3">
      <c r="A9" s="5"/>
      <c r="B9" s="6" t="s">
        <v>3</v>
      </c>
      <c r="C9" s="112" t="s">
        <v>4</v>
      </c>
      <c r="D9" s="112"/>
      <c r="E9" s="112"/>
      <c r="F9" s="112"/>
      <c r="G9" s="8"/>
      <c r="H9" s="8"/>
      <c r="I9" s="8"/>
      <c r="J9" s="8"/>
    </row>
    <row r="10" spans="1:11" ht="15" customHeight="1" x14ac:dyDescent="0.3">
      <c r="A10" s="5"/>
      <c r="B10" s="6" t="s">
        <v>5</v>
      </c>
      <c r="C10" s="109" t="s">
        <v>6</v>
      </c>
      <c r="D10" s="109"/>
      <c r="E10" s="109"/>
      <c r="F10" s="109"/>
      <c r="G10" s="8"/>
      <c r="H10" s="8"/>
      <c r="I10" s="8"/>
      <c r="J10" s="8"/>
    </row>
    <row r="11" spans="1:11" ht="15" customHeight="1" x14ac:dyDescent="0.3">
      <c r="A11" s="5"/>
      <c r="B11" s="6" t="s">
        <v>7</v>
      </c>
      <c r="C11" s="109">
        <v>2</v>
      </c>
      <c r="D11" s="109"/>
      <c r="E11" s="109"/>
      <c r="F11" s="109"/>
      <c r="G11" s="8"/>
      <c r="H11" s="8"/>
      <c r="I11" s="8"/>
      <c r="J11" s="8"/>
    </row>
    <row r="12" spans="1:11" ht="15" customHeight="1" x14ac:dyDescent="0.3">
      <c r="A12" s="5"/>
      <c r="B12" s="6" t="s">
        <v>8</v>
      </c>
      <c r="C12" s="109">
        <v>2</v>
      </c>
      <c r="D12" s="109"/>
      <c r="E12" s="109"/>
      <c r="F12" s="109"/>
      <c r="G12" s="8"/>
      <c r="H12" s="8"/>
      <c r="I12" s="8"/>
      <c r="J12" s="8"/>
    </row>
    <row r="13" spans="1:11" ht="15" customHeight="1" x14ac:dyDescent="0.3">
      <c r="A13" s="5"/>
      <c r="B13" s="6" t="s">
        <v>9</v>
      </c>
      <c r="C13" s="109">
        <v>16</v>
      </c>
      <c r="D13" s="109"/>
      <c r="E13" s="109"/>
      <c r="F13" s="109"/>
      <c r="G13" s="8"/>
      <c r="H13" s="8"/>
      <c r="I13" s="8"/>
      <c r="J13" s="8"/>
    </row>
    <row r="14" spans="1:11" ht="15" customHeight="1" x14ac:dyDescent="0.3">
      <c r="A14" s="5"/>
      <c r="B14" s="6" t="s">
        <v>10</v>
      </c>
      <c r="C14" s="109">
        <v>711.4</v>
      </c>
      <c r="D14" s="109"/>
      <c r="E14" s="109"/>
      <c r="F14" s="109"/>
      <c r="G14" s="8"/>
      <c r="H14" s="8"/>
      <c r="I14" s="8"/>
      <c r="J14" s="8"/>
    </row>
    <row r="15" spans="1:11" ht="15" customHeight="1" x14ac:dyDescent="0.25">
      <c r="A15" s="5"/>
      <c r="B15" s="6" t="s">
        <v>11</v>
      </c>
      <c r="C15" s="109">
        <v>464</v>
      </c>
      <c r="D15" s="109"/>
      <c r="E15" s="109"/>
      <c r="F15" s="109"/>
      <c r="G15" s="10"/>
      <c r="H15" s="11"/>
      <c r="I15" s="12"/>
      <c r="J15" s="13"/>
    </row>
    <row r="16" spans="1:11" ht="15" customHeight="1" x14ac:dyDescent="0.25">
      <c r="A16" s="5"/>
      <c r="B16" s="6" t="s">
        <v>12</v>
      </c>
      <c r="C16" s="109">
        <v>0</v>
      </c>
      <c r="D16" s="109"/>
      <c r="E16" s="109"/>
      <c r="F16" s="109"/>
      <c r="G16" s="10"/>
      <c r="H16" s="11"/>
      <c r="I16" s="12"/>
      <c r="J16" s="13"/>
    </row>
    <row r="17" spans="1:13" ht="16.5" customHeight="1" x14ac:dyDescent="0.25">
      <c r="A17" s="5"/>
      <c r="B17" s="6" t="s">
        <v>13</v>
      </c>
      <c r="C17" s="109">
        <v>69.400000000000006</v>
      </c>
      <c r="D17" s="109"/>
      <c r="E17" s="109"/>
      <c r="F17" s="109"/>
      <c r="G17" s="10"/>
      <c r="H17" s="11"/>
      <c r="I17" s="12"/>
      <c r="J17" s="13"/>
    </row>
    <row r="18" spans="1:13" ht="15" customHeight="1" x14ac:dyDescent="0.25">
      <c r="A18" s="5"/>
      <c r="B18" s="14"/>
      <c r="C18" s="15"/>
      <c r="D18" s="15"/>
      <c r="E18" s="15"/>
      <c r="F18" s="15"/>
      <c r="G18" s="10"/>
      <c r="H18" s="11"/>
      <c r="I18" s="12"/>
      <c r="J18" s="13"/>
    </row>
    <row r="19" spans="1:13" ht="15" customHeight="1" x14ac:dyDescent="0.25">
      <c r="A19" s="110" t="s">
        <v>14</v>
      </c>
      <c r="B19" s="110"/>
      <c r="C19" s="110"/>
      <c r="D19" s="110"/>
      <c r="E19" s="110"/>
      <c r="F19" s="110"/>
      <c r="G19" s="110"/>
      <c r="H19" s="110"/>
      <c r="I19" s="110"/>
      <c r="J19" s="110"/>
    </row>
    <row r="20" spans="1:13" ht="15" customHeight="1" x14ac:dyDescent="0.25">
      <c r="A20" s="110" t="s">
        <v>127</v>
      </c>
      <c r="B20" s="110"/>
      <c r="C20" s="110"/>
      <c r="D20" s="110"/>
      <c r="E20" s="110"/>
      <c r="F20" s="110"/>
      <c r="G20" s="110"/>
      <c r="H20" s="110"/>
      <c r="I20" s="110"/>
      <c r="J20" s="110"/>
    </row>
    <row r="21" spans="1:13" ht="15" customHeight="1" x14ac:dyDescent="0.25">
      <c r="A21" s="111"/>
      <c r="B21" s="111"/>
      <c r="C21" s="111"/>
      <c r="D21" s="111"/>
      <c r="E21" s="111"/>
      <c r="F21" s="111"/>
      <c r="G21" s="111"/>
      <c r="H21" s="111"/>
      <c r="I21" s="111"/>
      <c r="J21" s="111"/>
    </row>
    <row r="22" spans="1:13" ht="91.5" customHeight="1" x14ac:dyDescent="0.25">
      <c r="A22" s="16" t="s">
        <v>15</v>
      </c>
      <c r="B22" s="16" t="s">
        <v>16</v>
      </c>
      <c r="C22" s="16" t="s">
        <v>17</v>
      </c>
      <c r="D22" s="16" t="s">
        <v>18</v>
      </c>
      <c r="E22" s="16" t="s">
        <v>19</v>
      </c>
      <c r="F22" s="16" t="s">
        <v>20</v>
      </c>
      <c r="G22" s="16" t="s">
        <v>21</v>
      </c>
      <c r="H22" s="16" t="s">
        <v>22</v>
      </c>
      <c r="I22" s="17" t="s">
        <v>23</v>
      </c>
      <c r="J22" s="18" t="s">
        <v>128</v>
      </c>
    </row>
    <row r="23" spans="1:13" s="4" customFormat="1" ht="15" customHeight="1" x14ac:dyDescent="0.25">
      <c r="A23" s="98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20">
        <v>9</v>
      </c>
      <c r="J23" s="19">
        <v>10</v>
      </c>
    </row>
    <row r="24" spans="1:13" s="13" customFormat="1" ht="15" customHeight="1" x14ac:dyDescent="0.25">
      <c r="A24" s="108" t="s">
        <v>24</v>
      </c>
      <c r="B24" s="108"/>
      <c r="C24" s="108"/>
      <c r="D24" s="108"/>
      <c r="E24" s="108"/>
      <c r="F24" s="108"/>
      <c r="G24" s="108"/>
      <c r="H24" s="108"/>
      <c r="I24" s="108"/>
      <c r="J24" s="108"/>
      <c r="L24" s="4"/>
      <c r="M24" s="4"/>
    </row>
    <row r="25" spans="1:13" s="13" customFormat="1" ht="31.5" customHeight="1" x14ac:dyDescent="0.25">
      <c r="A25" s="7" t="s">
        <v>25</v>
      </c>
      <c r="B25" s="21" t="s">
        <v>26</v>
      </c>
      <c r="C25" s="7" t="s">
        <v>27</v>
      </c>
      <c r="D25" s="7" t="s">
        <v>28</v>
      </c>
      <c r="E25" s="7">
        <v>104</v>
      </c>
      <c r="F25" s="7">
        <f>69.4/100</f>
        <v>0.69400000000000006</v>
      </c>
      <c r="G25" s="7">
        <f>E25*F25</f>
        <v>72.176000000000002</v>
      </c>
      <c r="H25" s="22">
        <v>589.69000000000005</v>
      </c>
      <c r="I25" s="23">
        <f>H25*G25</f>
        <v>42561.465440000007</v>
      </c>
      <c r="J25" s="24">
        <f>I25/12/C14</f>
        <v>4.9856463124355743</v>
      </c>
      <c r="L25" s="4"/>
      <c r="M25" s="4"/>
    </row>
    <row r="26" spans="1:13" s="26" customFormat="1" ht="25.5" x14ac:dyDescent="0.25">
      <c r="A26" s="7" t="s">
        <v>29</v>
      </c>
      <c r="B26" s="21" t="s">
        <v>30</v>
      </c>
      <c r="C26" s="7" t="s">
        <v>27</v>
      </c>
      <c r="D26" s="7" t="s">
        <v>31</v>
      </c>
      <c r="E26" s="7">
        <f>12*1</f>
        <v>12</v>
      </c>
      <c r="F26" s="25">
        <f>F25</f>
        <v>0.69400000000000006</v>
      </c>
      <c r="G26" s="7">
        <f>E26*F26</f>
        <v>8.3280000000000012</v>
      </c>
      <c r="H26" s="22">
        <v>1433.22</v>
      </c>
      <c r="I26" s="24">
        <f>G26*H26</f>
        <v>11935.856160000001</v>
      </c>
      <c r="J26" s="24">
        <f>I26/12/C14</f>
        <v>1.3981651391622156</v>
      </c>
      <c r="L26" s="4"/>
      <c r="M26" s="4"/>
    </row>
    <row r="27" spans="1:13" s="26" customFormat="1" ht="25.5" x14ac:dyDescent="0.25">
      <c r="A27" s="7" t="s">
        <v>32</v>
      </c>
      <c r="B27" s="21" t="s">
        <v>33</v>
      </c>
      <c r="C27" s="7" t="s">
        <v>34</v>
      </c>
      <c r="D27" s="7" t="s">
        <v>31</v>
      </c>
      <c r="E27" s="27">
        <v>12</v>
      </c>
      <c r="F27" s="24">
        <f>(438.4+12)/1000</f>
        <v>0.45039999999999997</v>
      </c>
      <c r="G27" s="24">
        <f>F27*E27</f>
        <v>5.4047999999999998</v>
      </c>
      <c r="H27" s="24">
        <v>3720.4</v>
      </c>
      <c r="I27" s="24">
        <f>G27*H27</f>
        <v>20108.017919999998</v>
      </c>
      <c r="J27" s="24">
        <f>I27/12/C14</f>
        <v>2.3554514478493114</v>
      </c>
      <c r="L27" s="4"/>
      <c r="M27" s="4"/>
    </row>
    <row r="28" spans="1:13" s="4" customFormat="1" ht="15.75" customHeight="1" x14ac:dyDescent="0.25">
      <c r="A28" s="105" t="s">
        <v>35</v>
      </c>
      <c r="B28" s="106"/>
      <c r="C28" s="106"/>
      <c r="D28" s="106"/>
      <c r="E28" s="106"/>
      <c r="F28" s="106"/>
      <c r="G28" s="106"/>
      <c r="H28" s="106"/>
      <c r="I28" s="106"/>
      <c r="J28" s="107"/>
    </row>
    <row r="29" spans="1:13" s="4" customFormat="1" ht="15" customHeight="1" x14ac:dyDescent="0.25">
      <c r="A29" s="105" t="s">
        <v>36</v>
      </c>
      <c r="B29" s="106"/>
      <c r="C29" s="106"/>
      <c r="D29" s="106"/>
      <c r="E29" s="106"/>
      <c r="F29" s="106"/>
      <c r="G29" s="106"/>
      <c r="H29" s="106"/>
      <c r="I29" s="106"/>
      <c r="J29" s="107"/>
    </row>
    <row r="30" spans="1:13" s="26" customFormat="1" ht="27" customHeight="1" x14ac:dyDescent="0.25">
      <c r="A30" s="28" t="s">
        <v>37</v>
      </c>
      <c r="B30" s="29" t="s">
        <v>38</v>
      </c>
      <c r="C30" s="28" t="s">
        <v>34</v>
      </c>
      <c r="D30" s="28" t="s">
        <v>39</v>
      </c>
      <c r="E30" s="28">
        <v>78</v>
      </c>
      <c r="F30" s="24">
        <f>56/1000</f>
        <v>5.6000000000000001E-2</v>
      </c>
      <c r="G30" s="30">
        <f>E30*F30</f>
        <v>4.3680000000000003</v>
      </c>
      <c r="H30" s="22">
        <v>732.48</v>
      </c>
      <c r="I30" s="23">
        <f>ROUND(G30*H30,2)</f>
        <v>3199.47</v>
      </c>
      <c r="J30" s="31">
        <f>I30/12/C14</f>
        <v>0.37478563396120329</v>
      </c>
      <c r="L30" s="4"/>
      <c r="M30" s="4"/>
    </row>
    <row r="31" spans="1:13" s="26" customFormat="1" ht="28.5" customHeight="1" x14ac:dyDescent="0.25">
      <c r="A31" s="32" t="s">
        <v>40</v>
      </c>
      <c r="B31" s="21" t="s">
        <v>41</v>
      </c>
      <c r="C31" s="7" t="s">
        <v>42</v>
      </c>
      <c r="D31" s="7" t="s">
        <v>31</v>
      </c>
      <c r="E31" s="7">
        <f>6</f>
        <v>6</v>
      </c>
      <c r="F31" s="24">
        <f>(521+129.8)/100000</f>
        <v>6.5079999999999999E-3</v>
      </c>
      <c r="G31" s="30">
        <f>E31*F31</f>
        <v>3.9047999999999999E-2</v>
      </c>
      <c r="H31" s="22">
        <v>70674.960000000006</v>
      </c>
      <c r="I31" s="24">
        <f>G31*H31</f>
        <v>2759.7158380800001</v>
      </c>
      <c r="J31" s="33">
        <f>I31/12/C14</f>
        <v>0.32327287017149287</v>
      </c>
      <c r="L31" s="4"/>
      <c r="M31" s="4"/>
    </row>
    <row r="32" spans="1:13" s="26" customFormat="1" ht="38.25" x14ac:dyDescent="0.25">
      <c r="A32" s="32" t="s">
        <v>43</v>
      </c>
      <c r="B32" s="21" t="s">
        <v>44</v>
      </c>
      <c r="C32" s="7" t="s">
        <v>42</v>
      </c>
      <c r="D32" s="7" t="s">
        <v>31</v>
      </c>
      <c r="E32" s="7">
        <v>1</v>
      </c>
      <c r="F32" s="24">
        <f>(521+129.8)/100000</f>
        <v>6.5079999999999999E-3</v>
      </c>
      <c r="G32" s="30">
        <f>E32*F32</f>
        <v>6.5079999999999999E-3</v>
      </c>
      <c r="H32" s="22">
        <v>972927.13</v>
      </c>
      <c r="I32" s="24">
        <f>G32*H32</f>
        <v>6331.8097620400004</v>
      </c>
      <c r="J32" s="33">
        <f>I32/12/C14</f>
        <v>0.74170763776122206</v>
      </c>
      <c r="L32" s="4"/>
      <c r="M32" s="4"/>
    </row>
    <row r="33" spans="1:13" s="4" customFormat="1" ht="15" customHeight="1" x14ac:dyDescent="0.25">
      <c r="A33" s="105" t="s">
        <v>45</v>
      </c>
      <c r="B33" s="106"/>
      <c r="C33" s="106"/>
      <c r="D33" s="106"/>
      <c r="E33" s="106"/>
      <c r="F33" s="106"/>
      <c r="G33" s="106"/>
      <c r="H33" s="106"/>
      <c r="I33" s="106"/>
      <c r="J33" s="107"/>
    </row>
    <row r="34" spans="1:13" s="26" customFormat="1" ht="34.5" customHeight="1" x14ac:dyDescent="0.25">
      <c r="A34" s="34" t="s">
        <v>46</v>
      </c>
      <c r="B34" s="21" t="s">
        <v>47</v>
      </c>
      <c r="C34" s="7" t="s">
        <v>48</v>
      </c>
      <c r="D34" s="7" t="s">
        <v>49</v>
      </c>
      <c r="E34" s="7">
        <f>3*26</f>
        <v>78</v>
      </c>
      <c r="F34" s="24">
        <f>56/10000</f>
        <v>5.5999999999999999E-3</v>
      </c>
      <c r="G34" s="24">
        <f>E34*F34</f>
        <v>0.43680000000000002</v>
      </c>
      <c r="H34" s="22">
        <v>12822.64</v>
      </c>
      <c r="I34" s="30">
        <f t="shared" ref="I34:I40" si="0">G34*H34</f>
        <v>5600.9291519999997</v>
      </c>
      <c r="J34" s="33">
        <f>I34/12/C14</f>
        <v>0.6560923474838346</v>
      </c>
      <c r="L34" s="4"/>
      <c r="M34" s="4"/>
    </row>
    <row r="35" spans="1:13" s="26" customFormat="1" ht="39" customHeight="1" x14ac:dyDescent="0.25">
      <c r="A35" s="35" t="s">
        <v>50</v>
      </c>
      <c r="B35" s="21" t="s">
        <v>51</v>
      </c>
      <c r="C35" s="7" t="s">
        <v>42</v>
      </c>
      <c r="D35" s="7" t="s">
        <v>31</v>
      </c>
      <c r="E35" s="7">
        <f>6</f>
        <v>6</v>
      </c>
      <c r="F35" s="25">
        <f>56/100000</f>
        <v>5.5999999999999995E-4</v>
      </c>
      <c r="G35" s="25">
        <f>E35*F35</f>
        <v>3.3599999999999997E-3</v>
      </c>
      <c r="H35" s="22">
        <v>70674.960000000006</v>
      </c>
      <c r="I35" s="30">
        <f t="shared" si="0"/>
        <v>237.46786560000001</v>
      </c>
      <c r="J35" s="33">
        <f>I35/12/C14</f>
        <v>2.7816964858026431E-2</v>
      </c>
      <c r="L35" s="4"/>
      <c r="M35" s="4"/>
    </row>
    <row r="36" spans="1:13" s="26" customFormat="1" ht="38.25" x14ac:dyDescent="0.25">
      <c r="A36" s="34" t="s">
        <v>52</v>
      </c>
      <c r="B36" s="21" t="s">
        <v>53</v>
      </c>
      <c r="C36" s="7" t="s">
        <v>34</v>
      </c>
      <c r="D36" s="7" t="s">
        <v>54</v>
      </c>
      <c r="E36" s="7">
        <v>13</v>
      </c>
      <c r="F36" s="25">
        <f>56/1000</f>
        <v>5.6000000000000001E-2</v>
      </c>
      <c r="G36" s="24">
        <f>E36*F36</f>
        <v>0.72799999999999998</v>
      </c>
      <c r="H36" s="22">
        <v>16396.82</v>
      </c>
      <c r="I36" s="30">
        <f t="shared" si="0"/>
        <v>11936.884959999999</v>
      </c>
      <c r="J36" s="33">
        <f>I36/12/C14</f>
        <v>1.3982856527035892</v>
      </c>
      <c r="L36" s="4"/>
      <c r="M36" s="4"/>
    </row>
    <row r="37" spans="1:13" s="26" customFormat="1" ht="25.5" x14ac:dyDescent="0.25">
      <c r="A37" s="36" t="s">
        <v>55</v>
      </c>
      <c r="B37" s="37" t="s">
        <v>56</v>
      </c>
      <c r="C37" s="7" t="s">
        <v>57</v>
      </c>
      <c r="D37" s="7" t="s">
        <v>31</v>
      </c>
      <c r="E37" s="7">
        <v>6</v>
      </c>
      <c r="F37" s="24">
        <f>56/10000</f>
        <v>5.5999999999999999E-3</v>
      </c>
      <c r="G37" s="24">
        <f>E37*F37</f>
        <v>3.3599999999999998E-2</v>
      </c>
      <c r="H37" s="22">
        <v>4578.34</v>
      </c>
      <c r="I37" s="24">
        <f t="shared" si="0"/>
        <v>153.832224</v>
      </c>
      <c r="J37" s="33">
        <f>I37/12/C14</f>
        <v>1.8019893168400337E-2</v>
      </c>
      <c r="L37" s="4"/>
      <c r="M37" s="4"/>
    </row>
    <row r="38" spans="1:13" s="26" customFormat="1" ht="25.5" x14ac:dyDescent="0.25">
      <c r="A38" s="7" t="s">
        <v>58</v>
      </c>
      <c r="B38" s="21" t="s">
        <v>59</v>
      </c>
      <c r="C38" s="7" t="s">
        <v>27</v>
      </c>
      <c r="D38" s="7" t="s">
        <v>28</v>
      </c>
      <c r="E38" s="7">
        <f>2*26</f>
        <v>52</v>
      </c>
      <c r="F38" s="38">
        <f>56/100</f>
        <v>0.56000000000000005</v>
      </c>
      <c r="G38" s="24">
        <f>E38*F38</f>
        <v>29.120000000000005</v>
      </c>
      <c r="H38" s="22">
        <v>161.74</v>
      </c>
      <c r="I38" s="38">
        <f t="shared" si="0"/>
        <v>4709.8688000000011</v>
      </c>
      <c r="J38" s="33">
        <f>I38/12/C14</f>
        <v>0.55171361634336069</v>
      </c>
      <c r="L38" s="4"/>
      <c r="M38" s="4"/>
    </row>
    <row r="39" spans="1:13" s="4" customFormat="1" ht="15" customHeight="1" x14ac:dyDescent="0.25">
      <c r="A39" s="34"/>
      <c r="B39" s="39" t="s">
        <v>60</v>
      </c>
      <c r="C39" s="34" t="s">
        <v>61</v>
      </c>
      <c r="D39" s="34"/>
      <c r="E39" s="34"/>
      <c r="F39" s="38"/>
      <c r="G39" s="38">
        <v>7</v>
      </c>
      <c r="H39" s="40">
        <v>1090.03</v>
      </c>
      <c r="I39" s="38">
        <f t="shared" si="0"/>
        <v>7630.21</v>
      </c>
      <c r="J39" s="33">
        <f>I39/12/C14</f>
        <v>0.89380212726080033</v>
      </c>
      <c r="K39" s="26"/>
      <c r="L39" s="26"/>
    </row>
    <row r="40" spans="1:13" s="26" customFormat="1" ht="25.5" x14ac:dyDescent="0.25">
      <c r="A40" s="7" t="s">
        <v>62</v>
      </c>
      <c r="B40" s="21" t="s">
        <v>63</v>
      </c>
      <c r="C40" s="7" t="s">
        <v>34</v>
      </c>
      <c r="D40" s="7" t="s">
        <v>31</v>
      </c>
      <c r="E40" s="7">
        <f>6</f>
        <v>6</v>
      </c>
      <c r="F40" s="38">
        <f>(521+129.8)/1000</f>
        <v>0.65079999999999993</v>
      </c>
      <c r="G40" s="24">
        <f>E40*F40</f>
        <v>3.9047999999999998</v>
      </c>
      <c r="H40" s="40">
        <v>1207.8599999999999</v>
      </c>
      <c r="I40" s="38">
        <f t="shared" si="0"/>
        <v>4716.4517279999991</v>
      </c>
      <c r="J40" s="33">
        <f>I40/12/C14</f>
        <v>0.55248473994939551</v>
      </c>
      <c r="L40" s="4"/>
      <c r="M40" s="4"/>
    </row>
    <row r="41" spans="1:13" s="4" customFormat="1" ht="15" customHeight="1" x14ac:dyDescent="0.25">
      <c r="A41" s="105" t="s">
        <v>64</v>
      </c>
      <c r="B41" s="106"/>
      <c r="C41" s="106"/>
      <c r="D41" s="106"/>
      <c r="E41" s="106"/>
      <c r="F41" s="106"/>
      <c r="G41" s="106"/>
      <c r="H41" s="106"/>
      <c r="I41" s="106"/>
      <c r="J41" s="107"/>
    </row>
    <row r="42" spans="1:13" s="4" customFormat="1" ht="15" customHeight="1" x14ac:dyDescent="0.25">
      <c r="A42" s="105" t="s">
        <v>65</v>
      </c>
      <c r="B42" s="106"/>
      <c r="C42" s="106"/>
      <c r="D42" s="106"/>
      <c r="E42" s="106"/>
      <c r="F42" s="106"/>
      <c r="G42" s="106"/>
      <c r="H42" s="106"/>
      <c r="I42" s="106"/>
      <c r="J42" s="107"/>
    </row>
    <row r="43" spans="1:13" s="26" customFormat="1" ht="25.5" x14ac:dyDescent="0.25">
      <c r="A43" s="41" t="s">
        <v>66</v>
      </c>
      <c r="B43" s="42" t="s">
        <v>67</v>
      </c>
      <c r="C43" s="43" t="s">
        <v>34</v>
      </c>
      <c r="D43" s="43" t="s">
        <v>68</v>
      </c>
      <c r="E43" s="7">
        <v>2</v>
      </c>
      <c r="F43" s="44">
        <f>438.4/1000</f>
        <v>0.43839999999999996</v>
      </c>
      <c r="G43" s="30">
        <f t="shared" ref="G43:G51" si="1">E43*F43</f>
        <v>0.87679999999999991</v>
      </c>
      <c r="H43" s="22">
        <v>1913.45</v>
      </c>
      <c r="I43" s="24">
        <f t="shared" ref="I43:I51" si="2">G43*H43</f>
        <v>1677.7129599999998</v>
      </c>
      <c r="J43" s="33">
        <f>I43/12/C14</f>
        <v>0.19652714834598442</v>
      </c>
      <c r="L43" s="4"/>
      <c r="M43" s="4"/>
    </row>
    <row r="44" spans="1:13" s="26" customFormat="1" ht="25.5" x14ac:dyDescent="0.25">
      <c r="A44" s="41" t="s">
        <v>69</v>
      </c>
      <c r="B44" s="42" t="s">
        <v>70</v>
      </c>
      <c r="C44" s="43" t="s">
        <v>34</v>
      </c>
      <c r="D44" s="43" t="s">
        <v>68</v>
      </c>
      <c r="E44" s="7">
        <v>2</v>
      </c>
      <c r="F44" s="45">
        <f>12.24/1000</f>
        <v>1.2240000000000001E-2</v>
      </c>
      <c r="G44" s="30">
        <f t="shared" si="1"/>
        <v>2.4480000000000002E-2</v>
      </c>
      <c r="H44" s="22">
        <v>2207.8200000000002</v>
      </c>
      <c r="I44" s="30">
        <f t="shared" si="2"/>
        <v>54.047433600000005</v>
      </c>
      <c r="J44" s="33">
        <f>I44/12/C14</f>
        <v>6.3311116109080693E-3</v>
      </c>
      <c r="L44" s="4"/>
      <c r="M44" s="4"/>
    </row>
    <row r="45" spans="1:13" s="26" customFormat="1" ht="25.5" x14ac:dyDescent="0.25">
      <c r="A45" s="46" t="s">
        <v>71</v>
      </c>
      <c r="B45" s="21" t="s">
        <v>72</v>
      </c>
      <c r="C45" s="7" t="s">
        <v>34</v>
      </c>
      <c r="D45" s="43" t="s">
        <v>68</v>
      </c>
      <c r="E45" s="7">
        <v>2</v>
      </c>
      <c r="F45" s="47">
        <f>163.45/1000</f>
        <v>0.16344999999999998</v>
      </c>
      <c r="G45" s="30">
        <f t="shared" si="1"/>
        <v>0.32689999999999997</v>
      </c>
      <c r="H45" s="22">
        <v>2943.77</v>
      </c>
      <c r="I45" s="30">
        <f t="shared" si="2"/>
        <v>962.31841299999985</v>
      </c>
      <c r="J45" s="33">
        <f>I45/12/C14</f>
        <v>0.1127258941289476</v>
      </c>
      <c r="L45" s="4"/>
      <c r="M45" s="4"/>
    </row>
    <row r="46" spans="1:13" s="26" customFormat="1" ht="25.5" x14ac:dyDescent="0.25">
      <c r="A46" s="46" t="s">
        <v>73</v>
      </c>
      <c r="B46" s="21" t="s">
        <v>74</v>
      </c>
      <c r="C46" s="7" t="s">
        <v>34</v>
      </c>
      <c r="D46" s="43" t="s">
        <v>68</v>
      </c>
      <c r="E46" s="7">
        <v>2</v>
      </c>
      <c r="F46" s="47">
        <f>585.83/1000</f>
        <v>0.58583000000000007</v>
      </c>
      <c r="G46" s="30">
        <f t="shared" si="1"/>
        <v>1.1716600000000001</v>
      </c>
      <c r="H46" s="22">
        <v>254.22</v>
      </c>
      <c r="I46" s="30">
        <f t="shared" si="2"/>
        <v>297.85940520000003</v>
      </c>
      <c r="J46" s="33">
        <f>I46/12/C14</f>
        <v>3.4891224486927191E-2</v>
      </c>
      <c r="L46" s="4"/>
      <c r="M46" s="4"/>
    </row>
    <row r="47" spans="1:13" s="26" customFormat="1" ht="25.5" x14ac:dyDescent="0.25">
      <c r="A47" s="7" t="s">
        <v>75</v>
      </c>
      <c r="B47" s="21" t="s">
        <v>76</v>
      </c>
      <c r="C47" s="7" t="s">
        <v>34</v>
      </c>
      <c r="D47" s="7" t="s">
        <v>77</v>
      </c>
      <c r="E47" s="7">
        <v>4</v>
      </c>
      <c r="F47" s="48">
        <f>(438.4+12+69.4)/1000</f>
        <v>0.51979999999999993</v>
      </c>
      <c r="G47" s="30">
        <f t="shared" si="1"/>
        <v>2.0791999999999997</v>
      </c>
      <c r="H47" s="22">
        <v>2943.77</v>
      </c>
      <c r="I47" s="30">
        <f t="shared" si="2"/>
        <v>6120.6865839999991</v>
      </c>
      <c r="J47" s="33">
        <f>I47/12/C14</f>
        <v>0.71697668728329111</v>
      </c>
      <c r="L47" s="4"/>
      <c r="M47" s="4"/>
    </row>
    <row r="48" spans="1:13" s="26" customFormat="1" ht="25.5" x14ac:dyDescent="0.25">
      <c r="A48" s="7" t="s">
        <v>78</v>
      </c>
      <c r="B48" s="21" t="s">
        <v>79</v>
      </c>
      <c r="C48" s="7" t="s">
        <v>80</v>
      </c>
      <c r="D48" s="43" t="s">
        <v>68</v>
      </c>
      <c r="E48" s="7">
        <v>2</v>
      </c>
      <c r="F48" s="48">
        <f>C13/100</f>
        <v>0.16</v>
      </c>
      <c r="G48" s="30">
        <f t="shared" si="1"/>
        <v>0.32</v>
      </c>
      <c r="H48" s="22">
        <v>44156.480000000003</v>
      </c>
      <c r="I48" s="30">
        <f t="shared" si="2"/>
        <v>14130.073600000002</v>
      </c>
      <c r="J48" s="33">
        <f>I48/12/C14</f>
        <v>1.6551955767969266</v>
      </c>
      <c r="L48" s="4"/>
      <c r="M48" s="4"/>
    </row>
    <row r="49" spans="1:13" s="26" customFormat="1" ht="25.5" x14ac:dyDescent="0.25">
      <c r="A49" s="49" t="s">
        <v>81</v>
      </c>
      <c r="B49" s="50" t="s">
        <v>82</v>
      </c>
      <c r="C49" s="51" t="s">
        <v>83</v>
      </c>
      <c r="D49" s="43" t="s">
        <v>68</v>
      </c>
      <c r="E49" s="7">
        <v>2</v>
      </c>
      <c r="F49" s="47">
        <f>4/100</f>
        <v>0.04</v>
      </c>
      <c r="G49" s="30">
        <f t="shared" si="1"/>
        <v>0.08</v>
      </c>
      <c r="H49" s="22">
        <v>6623.47</v>
      </c>
      <c r="I49" s="30">
        <f t="shared" si="2"/>
        <v>529.87760000000003</v>
      </c>
      <c r="J49" s="33">
        <f>I49/12/C14</f>
        <v>6.2069815387498832E-2</v>
      </c>
      <c r="K49" s="52"/>
      <c r="L49" s="4"/>
      <c r="M49" s="4"/>
    </row>
    <row r="50" spans="1:13" s="26" customFormat="1" ht="25.5" x14ac:dyDescent="0.25">
      <c r="A50" s="7" t="s">
        <v>84</v>
      </c>
      <c r="B50" s="21" t="s">
        <v>85</v>
      </c>
      <c r="C50" s="7" t="s">
        <v>34</v>
      </c>
      <c r="D50" s="43" t="s">
        <v>86</v>
      </c>
      <c r="E50" s="7">
        <v>3</v>
      </c>
      <c r="F50" s="24">
        <f>712/1000</f>
        <v>0.71199999999999997</v>
      </c>
      <c r="G50" s="30">
        <f t="shared" si="1"/>
        <v>2.1360000000000001</v>
      </c>
      <c r="H50" s="22">
        <v>1368.88</v>
      </c>
      <c r="I50" s="30">
        <f t="shared" si="2"/>
        <v>2923.9276800000002</v>
      </c>
      <c r="J50" s="33">
        <f>I50/12/C14</f>
        <v>0.34250863086870964</v>
      </c>
      <c r="K50" s="52"/>
      <c r="L50" s="4"/>
      <c r="M50" s="4"/>
    </row>
    <row r="51" spans="1:13" s="26" customFormat="1" ht="25.5" x14ac:dyDescent="0.25">
      <c r="A51" s="53" t="s">
        <v>84</v>
      </c>
      <c r="B51" s="54" t="s">
        <v>87</v>
      </c>
      <c r="C51" s="53" t="s">
        <v>34</v>
      </c>
      <c r="D51" s="55" t="s">
        <v>86</v>
      </c>
      <c r="E51" s="53">
        <v>3</v>
      </c>
      <c r="F51" s="56">
        <f>1037.6/1000</f>
        <v>1.0375999999999999</v>
      </c>
      <c r="G51" s="57">
        <f t="shared" si="1"/>
        <v>3.1127999999999996</v>
      </c>
      <c r="H51" s="58">
        <v>1368.88</v>
      </c>
      <c r="I51" s="57">
        <f t="shared" si="2"/>
        <v>4261.0496640000001</v>
      </c>
      <c r="J51" s="33">
        <f>I51/12/C14</f>
        <v>0.49913898228844533</v>
      </c>
      <c r="K51" s="52"/>
      <c r="L51" s="4"/>
      <c r="M51" s="4"/>
    </row>
    <row r="52" spans="1:13" s="4" customFormat="1" ht="15" customHeight="1" x14ac:dyDescent="0.25">
      <c r="A52" s="105" t="s">
        <v>88</v>
      </c>
      <c r="B52" s="106"/>
      <c r="C52" s="106"/>
      <c r="D52" s="106"/>
      <c r="E52" s="106"/>
      <c r="F52" s="106"/>
      <c r="G52" s="106"/>
      <c r="H52" s="106"/>
      <c r="I52" s="106"/>
      <c r="J52" s="107"/>
    </row>
    <row r="53" spans="1:13" s="13" customFormat="1" ht="51.75" customHeight="1" x14ac:dyDescent="0.25">
      <c r="A53" s="59" t="s">
        <v>89</v>
      </c>
      <c r="B53" s="60" t="s">
        <v>90</v>
      </c>
      <c r="C53" s="61" t="s">
        <v>91</v>
      </c>
      <c r="D53" s="61"/>
      <c r="E53" s="7">
        <v>1</v>
      </c>
      <c r="F53" s="24">
        <f>2859/100</f>
        <v>28.59</v>
      </c>
      <c r="G53" s="24">
        <f>E53*F53</f>
        <v>28.59</v>
      </c>
      <c r="H53" s="62">
        <v>605.75</v>
      </c>
      <c r="I53" s="99">
        <f>G53*H53</f>
        <v>17318.392499999998</v>
      </c>
      <c r="J53" s="33">
        <f>I53/12/C14</f>
        <v>2.0286749718864212</v>
      </c>
      <c r="L53" s="4"/>
      <c r="M53" s="4"/>
    </row>
    <row r="54" spans="1:13" s="13" customFormat="1" ht="39" customHeight="1" x14ac:dyDescent="0.25">
      <c r="A54" s="63" t="s">
        <v>92</v>
      </c>
      <c r="B54" s="64" t="s">
        <v>93</v>
      </c>
      <c r="C54" s="65" t="s">
        <v>94</v>
      </c>
      <c r="D54" s="65"/>
      <c r="E54" s="7">
        <v>1</v>
      </c>
      <c r="F54" s="24">
        <f>100/100</f>
        <v>1</v>
      </c>
      <c r="G54" s="24">
        <f>F54</f>
        <v>1</v>
      </c>
      <c r="H54" s="24">
        <v>2764.54</v>
      </c>
      <c r="I54" s="66">
        <f>H54*G54</f>
        <v>2764.54</v>
      </c>
      <c r="J54" s="33">
        <f>I54/12/C14</f>
        <v>0.32383797207384502</v>
      </c>
      <c r="L54" s="4"/>
      <c r="M54" s="4"/>
    </row>
    <row r="55" spans="1:13" s="13" customFormat="1" ht="30" customHeight="1" x14ac:dyDescent="0.25">
      <c r="A55" s="63" t="s">
        <v>95</v>
      </c>
      <c r="B55" s="64" t="s">
        <v>96</v>
      </c>
      <c r="C55" s="65" t="s">
        <v>97</v>
      </c>
      <c r="D55" s="65"/>
      <c r="E55" s="7">
        <v>1</v>
      </c>
      <c r="F55" s="38">
        <f>48/100</f>
        <v>0.48</v>
      </c>
      <c r="G55" s="38">
        <f>E55*F55</f>
        <v>0.48</v>
      </c>
      <c r="H55" s="24">
        <v>12358.14</v>
      </c>
      <c r="I55" s="67">
        <f>H55*G55</f>
        <v>5931.9071999999996</v>
      </c>
      <c r="J55" s="68">
        <f>I55/12/C14</f>
        <v>0.69486308687095866</v>
      </c>
      <c r="L55" s="4"/>
      <c r="M55" s="4"/>
    </row>
    <row r="56" spans="1:13" s="13" customFormat="1" ht="39.75" customHeight="1" x14ac:dyDescent="0.25">
      <c r="A56" s="63" t="s">
        <v>98</v>
      </c>
      <c r="B56" s="69" t="s">
        <v>99</v>
      </c>
      <c r="C56" s="70" t="s">
        <v>94</v>
      </c>
      <c r="D56" s="70"/>
      <c r="E56" s="34">
        <v>1</v>
      </c>
      <c r="F56" s="24">
        <f>100/100</f>
        <v>1</v>
      </c>
      <c r="G56" s="24">
        <f>E56*F56</f>
        <v>1</v>
      </c>
      <c r="H56" s="62">
        <v>1110.52</v>
      </c>
      <c r="I56" s="24">
        <f>G56*H56</f>
        <v>1110.52</v>
      </c>
      <c r="J56" s="33">
        <f>I56/12/C14</f>
        <v>0.13008621497516634</v>
      </c>
      <c r="L56" s="4"/>
      <c r="M56" s="4"/>
    </row>
    <row r="57" spans="1:13" s="13" customFormat="1" ht="45.75" customHeight="1" x14ac:dyDescent="0.25">
      <c r="A57" s="19" t="s">
        <v>100</v>
      </c>
      <c r="B57" s="71" t="s">
        <v>101</v>
      </c>
      <c r="C57" s="20" t="s">
        <v>102</v>
      </c>
      <c r="D57" s="20"/>
      <c r="E57" s="19">
        <v>12</v>
      </c>
      <c r="F57" s="72">
        <f>C15/1000</f>
        <v>0.46400000000000002</v>
      </c>
      <c r="G57" s="100">
        <f>E57*F57</f>
        <v>5.5680000000000005</v>
      </c>
      <c r="H57" s="73">
        <v>8876.06</v>
      </c>
      <c r="I57" s="67">
        <f>G57*H57</f>
        <v>49421.90208</v>
      </c>
      <c r="J57" s="74">
        <f>I57/12/C14</f>
        <v>5.789277256114703</v>
      </c>
      <c r="L57" s="4"/>
      <c r="M57" s="4"/>
    </row>
    <row r="58" spans="1:13" s="13" customFormat="1" ht="27" customHeight="1" x14ac:dyDescent="0.25">
      <c r="A58" s="75"/>
      <c r="B58" s="76" t="s">
        <v>103</v>
      </c>
      <c r="C58" s="75"/>
      <c r="D58" s="75"/>
      <c r="E58" s="75"/>
      <c r="F58" s="77"/>
      <c r="G58" s="78"/>
      <c r="H58" s="79"/>
      <c r="I58" s="66"/>
      <c r="J58" s="80"/>
      <c r="L58" s="4"/>
      <c r="M58" s="4"/>
    </row>
    <row r="59" spans="1:13" s="13" customFormat="1" ht="34.5" customHeight="1" x14ac:dyDescent="0.25">
      <c r="A59" s="7" t="s">
        <v>104</v>
      </c>
      <c r="B59" s="81" t="s">
        <v>105</v>
      </c>
      <c r="C59" s="7" t="s">
        <v>106</v>
      </c>
      <c r="D59" s="7"/>
      <c r="E59" s="7">
        <v>1</v>
      </c>
      <c r="F59" s="82">
        <f>100/100</f>
        <v>1</v>
      </c>
      <c r="G59" s="83">
        <f>E59*F59</f>
        <v>1</v>
      </c>
      <c r="H59" s="84">
        <v>528</v>
      </c>
      <c r="I59" s="24">
        <f>G59*H59</f>
        <v>528</v>
      </c>
      <c r="J59" s="33">
        <f>I59/12/C14</f>
        <v>6.1849873488895139E-2</v>
      </c>
      <c r="L59" s="4"/>
      <c r="M59" s="4"/>
    </row>
    <row r="60" spans="1:13" s="13" customFormat="1" ht="29.25" customHeight="1" x14ac:dyDescent="0.25">
      <c r="A60" s="7" t="s">
        <v>107</v>
      </c>
      <c r="B60" s="81" t="s">
        <v>108</v>
      </c>
      <c r="C60" s="7" t="s">
        <v>109</v>
      </c>
      <c r="D60" s="7"/>
      <c r="E60" s="7">
        <v>1</v>
      </c>
      <c r="F60" s="82">
        <f>100/1</f>
        <v>100</v>
      </c>
      <c r="G60" s="83">
        <f>E60*F60</f>
        <v>100</v>
      </c>
      <c r="H60" s="84">
        <v>110.39</v>
      </c>
      <c r="I60" s="24">
        <f>G60*H60</f>
        <v>11039</v>
      </c>
      <c r="J60" s="33">
        <f>I60/12/C14</f>
        <v>1.2931074875831694</v>
      </c>
      <c r="L60" s="4"/>
      <c r="M60" s="4"/>
    </row>
    <row r="61" spans="1:13" s="13" customFormat="1" ht="41.25" customHeight="1" x14ac:dyDescent="0.25">
      <c r="A61" s="7" t="s">
        <v>110</v>
      </c>
      <c r="B61" s="81" t="s">
        <v>111</v>
      </c>
      <c r="C61" s="7" t="s">
        <v>112</v>
      </c>
      <c r="D61" s="7"/>
      <c r="E61" s="7">
        <v>1</v>
      </c>
      <c r="F61" s="82">
        <f>100/10</f>
        <v>10</v>
      </c>
      <c r="G61" s="83">
        <f>E61*F61</f>
        <v>10</v>
      </c>
      <c r="H61" s="84">
        <v>144.08000000000001</v>
      </c>
      <c r="I61" s="24">
        <f>G61*H61</f>
        <v>1440.8000000000002</v>
      </c>
      <c r="J61" s="33">
        <f>I61/12/C14</f>
        <v>0.16877518508106085</v>
      </c>
      <c r="L61" s="4"/>
      <c r="M61" s="4"/>
    </row>
    <row r="62" spans="1:13" s="13" customFormat="1" ht="26.25" customHeight="1" x14ac:dyDescent="0.25">
      <c r="A62" s="7" t="s">
        <v>113</v>
      </c>
      <c r="B62" s="81" t="s">
        <v>114</v>
      </c>
      <c r="C62" s="7" t="s">
        <v>115</v>
      </c>
      <c r="D62" s="7"/>
      <c r="E62" s="7">
        <v>1</v>
      </c>
      <c r="F62" s="82">
        <v>16</v>
      </c>
      <c r="G62" s="83">
        <f>E62*F62</f>
        <v>16</v>
      </c>
      <c r="H62" s="84">
        <v>166.97</v>
      </c>
      <c r="I62" s="24">
        <f>G62*H62</f>
        <v>2671.52</v>
      </c>
      <c r="J62" s="33">
        <f>I62/12/C14</f>
        <v>0.31294161746790367</v>
      </c>
      <c r="L62" s="4"/>
      <c r="M62" s="4"/>
    </row>
    <row r="63" spans="1:13" s="85" customFormat="1" ht="15" customHeight="1" x14ac:dyDescent="0.25">
      <c r="A63" s="105" t="s">
        <v>116</v>
      </c>
      <c r="B63" s="106"/>
      <c r="C63" s="106"/>
      <c r="D63" s="106"/>
      <c r="E63" s="106"/>
      <c r="F63" s="106"/>
      <c r="G63" s="106"/>
      <c r="H63" s="106"/>
      <c r="I63" s="106"/>
      <c r="J63" s="107"/>
      <c r="L63" s="4"/>
      <c r="M63" s="4"/>
    </row>
    <row r="64" spans="1:13" s="13" customFormat="1" ht="69.75" customHeight="1" x14ac:dyDescent="0.25">
      <c r="A64" s="101"/>
      <c r="B64" s="86" t="s">
        <v>117</v>
      </c>
      <c r="C64" s="87"/>
      <c r="D64" s="87"/>
      <c r="E64" s="7"/>
      <c r="F64" s="24"/>
      <c r="G64" s="24"/>
      <c r="H64" s="62"/>
      <c r="I64" s="24">
        <v>79150</v>
      </c>
      <c r="J64" s="24">
        <f>I64/12/C14</f>
        <v>9.2716240277387314</v>
      </c>
      <c r="L64" s="4"/>
      <c r="M64" s="4"/>
    </row>
    <row r="65" spans="1:11" ht="18.75" customHeight="1" x14ac:dyDescent="0.25">
      <c r="A65" s="103" t="s">
        <v>118</v>
      </c>
      <c r="B65" s="103"/>
      <c r="C65" s="103"/>
      <c r="D65" s="103"/>
      <c r="E65" s="103"/>
      <c r="F65" s="103"/>
      <c r="G65" s="103"/>
      <c r="H65" s="103"/>
      <c r="I65" s="88">
        <f>SUM(I25:I62)</f>
        <v>245066.11496951993</v>
      </c>
      <c r="J65" s="89"/>
    </row>
    <row r="66" spans="1:11" ht="18.75" customHeight="1" x14ac:dyDescent="0.25">
      <c r="A66" s="103" t="s">
        <v>119</v>
      </c>
      <c r="B66" s="103"/>
      <c r="C66" s="103"/>
      <c r="D66" s="103"/>
      <c r="E66" s="103"/>
      <c r="F66" s="103"/>
      <c r="G66" s="103"/>
      <c r="H66" s="103"/>
      <c r="I66" s="88">
        <f>I64</f>
        <v>79150</v>
      </c>
      <c r="J66" s="89"/>
    </row>
    <row r="67" spans="1:11" ht="18.75" customHeight="1" x14ac:dyDescent="0.25">
      <c r="A67" s="103" t="s">
        <v>120</v>
      </c>
      <c r="B67" s="103"/>
      <c r="C67" s="103"/>
      <c r="D67" s="103"/>
      <c r="E67" s="103"/>
      <c r="F67" s="103"/>
      <c r="G67" s="103"/>
      <c r="H67" s="103"/>
      <c r="I67" s="88">
        <f>I65+I66</f>
        <v>324216.1149695199</v>
      </c>
      <c r="J67" s="89"/>
    </row>
    <row r="68" spans="1:11" ht="18.75" customHeight="1" x14ac:dyDescent="0.25">
      <c r="A68" s="103" t="s">
        <v>121</v>
      </c>
      <c r="B68" s="103"/>
      <c r="C68" s="103"/>
      <c r="D68" s="103"/>
      <c r="E68" s="103"/>
      <c r="F68" s="103"/>
      <c r="G68" s="103"/>
      <c r="H68" s="103"/>
      <c r="I68" s="90">
        <f>I67/12/C14</f>
        <v>37.978647147586905</v>
      </c>
      <c r="J68" s="91"/>
      <c r="K68" s="92"/>
    </row>
    <row r="69" spans="1:11" ht="15.6" customHeight="1" x14ac:dyDescent="0.25">
      <c r="A69" s="4"/>
      <c r="B69" s="4"/>
      <c r="C69" s="4"/>
      <c r="D69" s="4"/>
      <c r="E69" s="4"/>
      <c r="F69" s="4"/>
      <c r="G69" s="4"/>
      <c r="H69" s="4"/>
      <c r="I69" s="4"/>
    </row>
    <row r="70" spans="1:11" ht="15" customHeight="1" x14ac:dyDescent="0.25">
      <c r="A70" s="4"/>
      <c r="B70" s="4"/>
      <c r="C70" s="4"/>
      <c r="D70" s="4"/>
      <c r="E70" s="4"/>
      <c r="F70" s="4"/>
      <c r="G70" s="4"/>
      <c r="H70" s="4"/>
      <c r="I70" s="4"/>
    </row>
    <row r="71" spans="1:11" ht="15" customHeight="1" x14ac:dyDescent="0.25">
      <c r="A71" s="4"/>
      <c r="B71" s="4"/>
      <c r="C71" s="4"/>
      <c r="D71" s="4"/>
      <c r="E71" s="4"/>
      <c r="F71" s="4"/>
      <c r="G71" s="4"/>
      <c r="H71" s="4"/>
      <c r="I71" s="4"/>
    </row>
    <row r="72" spans="1:11" x14ac:dyDescent="0.25">
      <c r="H72" s="93"/>
    </row>
    <row r="73" spans="1:11" ht="15" customHeight="1" x14ac:dyDescent="0.3">
      <c r="B73" s="104"/>
      <c r="C73" s="104"/>
      <c r="D73" s="104"/>
      <c r="E73" s="104"/>
      <c r="F73" s="104"/>
      <c r="G73" s="104"/>
      <c r="H73" s="104"/>
      <c r="I73" s="104"/>
    </row>
    <row r="74" spans="1:11" ht="17.25" x14ac:dyDescent="0.3">
      <c r="B74" s="94"/>
      <c r="C74" s="95"/>
      <c r="D74" s="95"/>
      <c r="E74" s="95"/>
      <c r="F74" s="95"/>
      <c r="G74" s="94"/>
      <c r="H74" s="96"/>
      <c r="I74" s="94"/>
    </row>
    <row r="75" spans="1:11" ht="17.25" x14ac:dyDescent="0.3">
      <c r="B75" s="94"/>
      <c r="C75" s="95"/>
      <c r="D75" s="95"/>
      <c r="E75" s="95"/>
      <c r="F75" s="95"/>
      <c r="G75" s="94"/>
      <c r="H75" s="96"/>
      <c r="I75" s="94"/>
    </row>
    <row r="76" spans="1:11" ht="17.25" x14ac:dyDescent="0.3">
      <c r="B76" s="94"/>
      <c r="C76" s="95"/>
      <c r="D76" s="95"/>
      <c r="E76" s="95"/>
      <c r="F76" s="95"/>
      <c r="G76" s="94"/>
      <c r="H76" s="96"/>
      <c r="I76" s="94"/>
    </row>
    <row r="77" spans="1:11" x14ac:dyDescent="0.25">
      <c r="B77" s="97"/>
      <c r="H77" s="93"/>
    </row>
    <row r="1048563" ht="12.75" customHeight="1" x14ac:dyDescent="0.25"/>
    <row r="1048564" ht="12.75" customHeight="1" x14ac:dyDescent="0.25"/>
    <row r="1048565" ht="12.75" customHeight="1" x14ac:dyDescent="0.25"/>
    <row r="1048566" ht="12.75" customHeight="1" x14ac:dyDescent="0.25"/>
    <row r="1048567" ht="12.75" customHeight="1" x14ac:dyDescent="0.25"/>
    <row r="1048568" ht="12.75" customHeight="1" x14ac:dyDescent="0.25"/>
    <row r="1048569" ht="12.75" customHeight="1" x14ac:dyDescent="0.25"/>
    <row r="1048570" ht="12.75" customHeight="1" x14ac:dyDescent="0.25"/>
    <row r="1048571" ht="12.75" customHeight="1" x14ac:dyDescent="0.25"/>
    <row r="1048572" ht="12.75" customHeight="1" x14ac:dyDescent="0.25"/>
    <row r="1048573" ht="12.75" customHeight="1" x14ac:dyDescent="0.25"/>
    <row r="1048574" ht="12.75" customHeight="1" x14ac:dyDescent="0.25"/>
    <row r="1048575" ht="12.75" customHeight="1" x14ac:dyDescent="0.25"/>
    <row r="1048576" ht="12.75" customHeight="1" x14ac:dyDescent="0.25"/>
  </sheetData>
  <mergeCells count="31">
    <mergeCell ref="H1:K1"/>
    <mergeCell ref="H2:K2"/>
    <mergeCell ref="H3:K3"/>
    <mergeCell ref="H4:K4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A19:J19"/>
    <mergeCell ref="A20:J20"/>
    <mergeCell ref="A21:J21"/>
    <mergeCell ref="A42:J42"/>
    <mergeCell ref="A24:J24"/>
    <mergeCell ref="A41:J41"/>
    <mergeCell ref="A33:J33"/>
    <mergeCell ref="A29:J29"/>
    <mergeCell ref="A28:J28"/>
    <mergeCell ref="A67:H67"/>
    <mergeCell ref="A68:H68"/>
    <mergeCell ref="B73:I73"/>
    <mergeCell ref="A63:J63"/>
    <mergeCell ref="A52:J52"/>
    <mergeCell ref="A65:H65"/>
    <mergeCell ref="A66:H66"/>
  </mergeCells>
  <pageMargins left="1.1811023622047245" right="0.39370078740157483" top="0.59055118110236227" bottom="0.39370078740157483" header="0.51181102362204722" footer="0.51181102362204722"/>
  <pageSetup paperSize="9" scale="47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Пепеляева Анна Юрьевна</dc:creator>
  <cp:lastModifiedBy>mah2</cp:lastModifiedBy>
  <cp:revision>12</cp:revision>
  <cp:lastPrinted>2026-03-05T11:04:13Z</cp:lastPrinted>
  <dcterms:created xsi:type="dcterms:W3CDTF">2006-09-28T05:33:49Z</dcterms:created>
  <dcterms:modified xsi:type="dcterms:W3CDTF">2026-03-05T11:04:14Z</dcterms:modified>
  <dc:language>ru-RU</dc:language>
</cp:coreProperties>
</file>